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J68" i="1"/>
  <c r="J73"/>
  <c r="J69"/>
  <c r="J70"/>
  <c r="J71"/>
  <c r="J82"/>
  <c r="J83"/>
  <c r="J84"/>
  <c r="J85"/>
  <c r="J86"/>
  <c r="J88"/>
  <c r="J89"/>
  <c r="J90"/>
  <c r="J91"/>
  <c r="J92"/>
  <c r="J20"/>
  <c r="J81"/>
  <c r="J19" s="1"/>
  <c r="J52"/>
  <c r="J21"/>
  <c r="J23"/>
  <c r="J22"/>
  <c r="J24"/>
  <c r="J110"/>
  <c r="J109" s="1"/>
  <c r="J108" s="1"/>
  <c r="J107" s="1"/>
  <c r="J106" s="1"/>
  <c r="J111"/>
  <c r="J104"/>
  <c r="J103" s="1"/>
  <c r="J102" s="1"/>
  <c r="J101" s="1"/>
  <c r="J100" s="1"/>
  <c r="J42"/>
  <c r="J41" s="1"/>
  <c r="J40" s="1"/>
  <c r="J39" s="1"/>
  <c r="J43"/>
  <c r="J65"/>
  <c r="J64" s="1"/>
  <c r="J63" s="1"/>
  <c r="J62" s="1"/>
  <c r="J66"/>
</calcChain>
</file>

<file path=xl/sharedStrings.xml><?xml version="1.0" encoding="utf-8"?>
<sst xmlns="http://schemas.openxmlformats.org/spreadsheetml/2006/main" count="652" uniqueCount="101">
  <si>
    <t>(рублей)</t>
  </si>
  <si>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</si>
  <si>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</si>
  <si>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</si>
  <si>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</si>
  <si>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</si>
  <si>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вида расходов</t>
  </si>
  <si>
    <t>2023 год</t>
  </si>
  <si>
    <t>администрация муниципального образования Воловский район</t>
  </si>
  <si>
    <t>851</t>
  </si>
  <si>
    <t>Общегосударственные вопросы</t>
  </si>
  <si>
    <t>01</t>
  </si>
  <si>
    <t>Обеспечение проведения выборов и референдумов</t>
  </si>
  <si>
    <t>07</t>
  </si>
  <si>
    <t>Непрограммные расходы</t>
  </si>
  <si>
    <t>99</t>
  </si>
  <si>
    <t>Иные непрограмные расходы</t>
  </si>
  <si>
    <t>9</t>
  </si>
  <si>
    <t>00</t>
  </si>
  <si>
    <t>Проведение выборов в представительные органы муниципального образования по иным непрограммным мероприятиям в рамках непрограммных расходов</t>
  </si>
  <si>
    <t>26470</t>
  </si>
  <si>
    <t>Специальные расходы</t>
  </si>
  <si>
    <t>880</t>
  </si>
  <si>
    <t>Резервные фонды</t>
  </si>
  <si>
    <t>11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</si>
  <si>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</si>
  <si>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Комплексы процессных мероприятий</t>
  </si>
  <si>
    <t>4</t>
  </si>
  <si>
    <t>Комплекс процессных мероприятий "Совершенствование управления муниципальными финансами муниципального образования рабочий посёлок Волово Воловского района"</t>
  </si>
  <si>
    <t>Управление резервным фондом муниципального образования рабочий посёлок Волово Воловского района</t>
  </si>
  <si>
    <t>23750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</si>
  <si>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</si>
  <si>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</si>
  <si>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</si>
  <si>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</si>
  <si>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"Развитие механизмов регулирования межбюджетных отношений"</t>
  </si>
  <si>
    <t>02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</si>
  <si>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</si>
  <si>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</si>
  <si>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</si>
  <si>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</si>
  <si>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Прочие выплаты по обязательствам муниципального образования</t>
  </si>
  <si>
    <t>25960</t>
  </si>
  <si>
    <t>Уплата налогов, сборов и иных платежей</t>
  </si>
  <si>
    <t>850</t>
  </si>
  <si>
    <t>Прочие мероприятия по благоустройству по иным непрограммным мероприятиям в рамках непрограммных расходов</t>
  </si>
  <si>
    <t>26080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</si>
  <si>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</si>
  <si>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</si>
  <si>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</si>
  <si>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</si>
  <si>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</si>
  <si>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</si>
  <si>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Мероприятия построение (развитие) ,внедрение и эксплуатация аппаратно-программного комплекса "Безопасный город"</t>
  </si>
  <si>
    <t>24250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</si>
  <si>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</si>
  <si>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</si>
  <si>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"Обеспечение пожарной безопасности"</t>
  </si>
  <si>
    <t>Мероприятия по профилактике возникновения пожароопасных ситуаций</t>
  </si>
  <si>
    <t>24300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</si>
  <si>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</si>
  <si>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</si>
  <si>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</si>
  <si>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</si>
  <si>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</si>
  <si>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</si>
  <si>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</si>
  <si>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</si>
  <si>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</si>
  <si>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</si>
  <si>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</si>
  <si>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</si>
  <si>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26460</t>
  </si>
  <si>
    <t>Коммунальное хозяйство</t>
  </si>
  <si>
    <t>Мероприятия в области коммунального хозяйства по иным непрограммным мероприятиям в рамках непрограммных расходов</t>
  </si>
  <si>
    <t>26110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</si>
  <si>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</si>
  <si>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</si>
  <si>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</si>
  <si>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</si>
  <si>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</si>
  <si>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</si>
  <si>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</si>
  <si>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99900</t>
  </si>
  <si>
    <t>990</t>
  </si>
  <si>
    <t xml:space="preserve">                   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</si>
  <si>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                                                         депутатов "О бюджете муниципального образования</t>
  </si>
  <si>
    <t xml:space="preserve">                                                                                                                                                                                   к решению Собрания депутатов</t>
  </si>
  <si>
    <t xml:space="preserve">                                                                                                                                                                                      "О внесении изменений в решение Собрания</t>
  </si>
  <si>
    <t xml:space="preserve">                                                                                                                                                                                            рабочий поселок Волово Воловского района на </t>
  </si>
  <si>
    <t xml:space="preserve">                                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</si>
  <si>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                       к решению Собрания депутатов " О бюджете</t>
  </si>
  <si>
    <t xml:space="preserve">            Волово Воловского района на 2023 год и на </t>
  </si>
  <si>
    <t>плановый период 2024 и 2025 годов"</t>
  </si>
  <si>
    <t xml:space="preserve">                                                                                                                                                                                                 2023 год   и на плановый период 2024 и 2025 годов"</t>
  </si>
  <si>
    <r>
      <rPr>
        <b/>
        <sz val="10"/>
        <color rgb="FF000000"/>
        <rFont val="Arial"/>
        <family val="2"/>
        <charset val="204"/>
      </rPr>
      <t>Ведомственная структура расходов бюджета муниципального образования рабочий поселок Волово</t>
    </r>
    <r>
      <rPr>
        <b/>
        <sz val="12"/>
        <color rgb="FF000000"/>
        <rFont val="Arial"/>
      </rPr>
      <t xml:space="preserve"> </t>
    </r>
    <r>
      <rPr>
        <b/>
        <sz val="10"/>
        <color rgb="FF000000"/>
        <rFont val="Arial"/>
        <family val="2"/>
        <charset val="204"/>
      </rPr>
      <t>Воловского района на 2023 год</t>
    </r>
  </si>
  <si>
    <r>
      <t xml:space="preserve">                                          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муниципального образования рабочий поселок</t>
    </r>
  </si>
  <si>
    <t>Другие вопросы в области национальной безопасности и правоохранительной деятельности</t>
  </si>
  <si>
    <t>06</t>
  </si>
  <si>
    <t xml:space="preserve">                                                   от   21.12.2022                                       №49-1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</si>
  <si>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от 22.09.2023  № 1-7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</si>
</sst>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9"/>
      <color indexed="8"/>
      <name val="Calibri"/>
      <family val="2"/>
      <scheme val="minor"/>
    </font>
    <font>
      <sz val="9"/>
      <color indexed="8"/>
      <name val="Calibri"/>
      <charset val="204"/>
      <scheme val="minor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0" fillId="0" borderId="0" xfId="0"/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4" fillId="0" borderId="0" xfId="0" applyFont="1"/>
    <xf numFmtId="0" fontId="6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workbookViewId="0">
      <selection activeCell="A7" sqref="A7:J7"/>
    </sheetView>
  </sheetViews>
  <sheetFormatPr defaultRowHeight="15"/>
  <cols>
    <col min="1" max="1" width="50.42578125" customWidth="1"/>
    <col min="2" max="2" width="5.85546875" customWidth="1"/>
    <col min="3" max="5" width="4.140625" customWidth="1"/>
    <col min="6" max="6" width="5.85546875" customWidth="1"/>
    <col min="7" max="7" width="4.140625" customWidth="1"/>
    <col min="8" max="8" width="9.28515625" customWidth="1"/>
    <col min="9" max="9" width="8" customWidth="1"/>
    <col min="10" max="10" width="30.140625" customWidth="1"/>
  </cols>
  <sheetData>
    <row r="1" spans="1:10" s="6" customFormat="1">
      <c r="A1" s="12" t="s">
        <v>85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6" customFormat="1">
      <c r="A2" s="12" t="s">
        <v>87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s="6" customFormat="1">
      <c r="A3" s="12" t="s">
        <v>88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6" customFormat="1">
      <c r="A4" s="12" t="s">
        <v>86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6" customFormat="1">
      <c r="A5" s="12" t="s">
        <v>89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7" customFormat="1">
      <c r="A6" s="12" t="s">
        <v>94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7" customFormat="1">
      <c r="A7" s="12" t="s">
        <v>100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s="7" customForma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s="6" customFormat="1">
      <c r="A9" s="12" t="s">
        <v>90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s="6" customFormat="1">
      <c r="A10" s="12" t="s">
        <v>91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s="6" customFormat="1">
      <c r="A11" s="12" t="s">
        <v>96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5"/>
      <c r="B12" s="15"/>
      <c r="C12" s="15"/>
      <c r="D12" s="15"/>
      <c r="E12" s="15"/>
      <c r="F12" s="17" t="s">
        <v>92</v>
      </c>
      <c r="G12" s="17"/>
      <c r="H12" s="17"/>
      <c r="I12" s="17"/>
      <c r="J12" s="17"/>
    </row>
    <row r="13" spans="1:10">
      <c r="A13" s="15"/>
      <c r="B13" s="16"/>
      <c r="C13" s="16"/>
      <c r="D13" s="16"/>
      <c r="E13" s="15"/>
      <c r="F13" s="17" t="s">
        <v>93</v>
      </c>
      <c r="G13" s="17"/>
      <c r="H13" s="17"/>
      <c r="I13" s="17"/>
      <c r="J13" s="17"/>
    </row>
    <row r="14" spans="1:10" s="7" customFormat="1">
      <c r="A14" s="15"/>
      <c r="B14" s="16"/>
      <c r="C14" s="16"/>
      <c r="D14" s="16"/>
      <c r="E14" s="15"/>
      <c r="F14" s="17" t="s">
        <v>99</v>
      </c>
      <c r="G14" s="17"/>
      <c r="H14" s="17"/>
      <c r="I14" s="17"/>
      <c r="J14" s="17"/>
    </row>
    <row r="15" spans="1:10">
      <c r="A15" s="15"/>
      <c r="B15" s="15"/>
      <c r="C15" s="15"/>
      <c r="D15" s="15"/>
      <c r="E15" s="15"/>
      <c r="F15" s="17"/>
      <c r="G15" s="17"/>
      <c r="H15" s="17"/>
      <c r="I15" s="17"/>
      <c r="J15" s="17"/>
    </row>
    <row r="16" spans="1:10" ht="15.75">
      <c r="A16" s="18" t="s">
        <v>95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>
      <c r="A17" s="13" t="s">
        <v>0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90" customHeight="1">
      <c r="A18" s="4" t="s">
        <v>1</v>
      </c>
      <c r="B18" s="4" t="s">
        <v>2</v>
      </c>
      <c r="C18" s="4" t="s">
        <v>3</v>
      </c>
      <c r="D18" s="4" t="s">
        <v>4</v>
      </c>
      <c r="E18" s="14" t="s">
        <v>5</v>
      </c>
      <c r="F18" s="14"/>
      <c r="G18" s="14"/>
      <c r="H18" s="14"/>
      <c r="I18" s="4" t="s">
        <v>6</v>
      </c>
      <c r="J18" s="4" t="s">
        <v>7</v>
      </c>
    </row>
    <row r="19" spans="1:10" ht="26.25" customHeight="1">
      <c r="A19" s="3" t="s">
        <v>8</v>
      </c>
      <c r="B19" s="1" t="s">
        <v>9</v>
      </c>
      <c r="C19" s="9" t="s">
        <v>11</v>
      </c>
      <c r="D19" s="1"/>
      <c r="E19" s="1"/>
      <c r="F19" s="1"/>
      <c r="G19" s="1"/>
      <c r="H19" s="1"/>
      <c r="I19" s="1"/>
      <c r="J19" s="2">
        <f>J20+J52+J68+J81+J106</f>
        <v>32315894.030000001</v>
      </c>
    </row>
    <row r="20" spans="1:10" s="7" customFormat="1" ht="26.25" customHeight="1">
      <c r="A20" s="3" t="s">
        <v>10</v>
      </c>
      <c r="B20" s="1" t="s">
        <v>9</v>
      </c>
      <c r="C20" s="1" t="s">
        <v>11</v>
      </c>
      <c r="D20" s="1"/>
      <c r="E20" s="1"/>
      <c r="F20" s="1"/>
      <c r="G20" s="1"/>
      <c r="H20" s="1"/>
      <c r="I20" s="1"/>
      <c r="J20" s="2">
        <f>J21+J27+J33+J39</f>
        <v>1054487</v>
      </c>
    </row>
    <row r="21" spans="1:10" s="7" customFormat="1" ht="46.15" customHeight="1">
      <c r="A21" s="3" t="s">
        <v>25</v>
      </c>
      <c r="B21" s="1">
        <v>851</v>
      </c>
      <c r="C21" s="9" t="s">
        <v>11</v>
      </c>
      <c r="D21" s="9" t="s">
        <v>98</v>
      </c>
      <c r="E21" s="1"/>
      <c r="F21" s="1"/>
      <c r="G21" s="1"/>
      <c r="H21" s="1"/>
      <c r="I21" s="1"/>
      <c r="J21" s="2">
        <f>J22</f>
        <v>49162</v>
      </c>
    </row>
    <row r="22" spans="1:10" s="7" customFormat="1" ht="26.25" customHeight="1">
      <c r="A22" s="3" t="s">
        <v>26</v>
      </c>
      <c r="B22" s="1">
        <v>851</v>
      </c>
      <c r="C22" s="9" t="s">
        <v>11</v>
      </c>
      <c r="D22" s="9" t="s">
        <v>98</v>
      </c>
      <c r="E22" s="9" t="s">
        <v>11</v>
      </c>
      <c r="F22" s="8">
        <v>4</v>
      </c>
      <c r="G22" s="1"/>
      <c r="H22" s="1"/>
      <c r="I22" s="1"/>
      <c r="J22" s="2">
        <f>J23</f>
        <v>49162</v>
      </c>
    </row>
    <row r="23" spans="1:10" s="7" customFormat="1" ht="31.9" customHeight="1">
      <c r="A23" s="3" t="s">
        <v>35</v>
      </c>
      <c r="B23" s="1" t="s">
        <v>9</v>
      </c>
      <c r="C23" s="1" t="s">
        <v>11</v>
      </c>
      <c r="D23" s="9" t="s">
        <v>98</v>
      </c>
      <c r="E23" s="1" t="s">
        <v>11</v>
      </c>
      <c r="F23" s="1" t="s">
        <v>27</v>
      </c>
      <c r="G23" s="1" t="s">
        <v>36</v>
      </c>
      <c r="H23" s="1"/>
      <c r="I23" s="1"/>
      <c r="J23" s="2">
        <f>J24</f>
        <v>49162</v>
      </c>
    </row>
    <row r="24" spans="1:10" s="7" customFormat="1" ht="65.45" customHeight="1">
      <c r="A24" s="3" t="s">
        <v>37</v>
      </c>
      <c r="B24" s="1" t="s">
        <v>9</v>
      </c>
      <c r="C24" s="9" t="s">
        <v>11</v>
      </c>
      <c r="D24" s="9" t="s">
        <v>98</v>
      </c>
      <c r="E24" s="1" t="s">
        <v>11</v>
      </c>
      <c r="F24" s="1" t="s">
        <v>27</v>
      </c>
      <c r="G24" s="1" t="s">
        <v>36</v>
      </c>
      <c r="H24" s="1" t="s">
        <v>38</v>
      </c>
      <c r="I24" s="1"/>
      <c r="J24" s="2">
        <f>J25</f>
        <v>49162</v>
      </c>
    </row>
    <row r="25" spans="1:10" s="7" customFormat="1" ht="26.25" customHeight="1">
      <c r="A25" s="3" t="s">
        <v>39</v>
      </c>
      <c r="B25" s="1" t="s">
        <v>9</v>
      </c>
      <c r="C25" s="9" t="s">
        <v>11</v>
      </c>
      <c r="D25" s="9" t="s">
        <v>98</v>
      </c>
      <c r="E25" s="1" t="s">
        <v>11</v>
      </c>
      <c r="F25" s="1" t="s">
        <v>27</v>
      </c>
      <c r="G25" s="1" t="s">
        <v>36</v>
      </c>
      <c r="H25" s="1" t="s">
        <v>38</v>
      </c>
      <c r="I25" s="1" t="s">
        <v>40</v>
      </c>
      <c r="J25" s="2">
        <v>49162</v>
      </c>
    </row>
    <row r="26" spans="1:10" ht="0.6" customHeight="1">
      <c r="A26" s="3" t="s">
        <v>10</v>
      </c>
      <c r="B26" s="1" t="s">
        <v>9</v>
      </c>
      <c r="C26" s="1" t="s">
        <v>11</v>
      </c>
      <c r="D26" s="1"/>
      <c r="E26" s="1"/>
      <c r="F26" s="1"/>
      <c r="G26" s="1"/>
      <c r="H26" s="1"/>
      <c r="I26" s="1"/>
      <c r="J26" s="2">
        <v>1035989</v>
      </c>
    </row>
    <row r="27" spans="1:10" ht="15" customHeight="1">
      <c r="A27" s="3" t="s">
        <v>12</v>
      </c>
      <c r="B27" s="1" t="s">
        <v>9</v>
      </c>
      <c r="C27" s="1" t="s">
        <v>11</v>
      </c>
      <c r="D27" s="1" t="s">
        <v>13</v>
      </c>
      <c r="E27" s="1"/>
      <c r="F27" s="1"/>
      <c r="G27" s="1"/>
      <c r="H27" s="1"/>
      <c r="I27" s="1"/>
      <c r="J27" s="2">
        <v>622589</v>
      </c>
    </row>
    <row r="28" spans="1:10" ht="15" customHeight="1">
      <c r="A28" s="3" t="s">
        <v>14</v>
      </c>
      <c r="B28" s="1" t="s">
        <v>9</v>
      </c>
      <c r="C28" s="1" t="s">
        <v>11</v>
      </c>
      <c r="D28" s="1" t="s">
        <v>13</v>
      </c>
      <c r="E28" s="1" t="s">
        <v>15</v>
      </c>
      <c r="F28" s="1"/>
      <c r="G28" s="1"/>
      <c r="H28" s="1"/>
      <c r="I28" s="1"/>
      <c r="J28" s="2">
        <v>622589</v>
      </c>
    </row>
    <row r="29" spans="1:10" ht="15" customHeight="1">
      <c r="A29" s="3" t="s">
        <v>16</v>
      </c>
      <c r="B29" s="1" t="s">
        <v>9</v>
      </c>
      <c r="C29" s="1" t="s">
        <v>11</v>
      </c>
      <c r="D29" s="1" t="s">
        <v>13</v>
      </c>
      <c r="E29" s="1" t="s">
        <v>15</v>
      </c>
      <c r="F29" s="1" t="s">
        <v>17</v>
      </c>
      <c r="G29" s="1"/>
      <c r="H29" s="1"/>
      <c r="I29" s="1"/>
      <c r="J29" s="2">
        <v>622589</v>
      </c>
    </row>
    <row r="30" spans="1:10" ht="15" customHeight="1">
      <c r="A30" s="3" t="s">
        <v>16</v>
      </c>
      <c r="B30" s="1" t="s">
        <v>9</v>
      </c>
      <c r="C30" s="1" t="s">
        <v>11</v>
      </c>
      <c r="D30" s="1" t="s">
        <v>13</v>
      </c>
      <c r="E30" s="1" t="s">
        <v>15</v>
      </c>
      <c r="F30" s="1" t="s">
        <v>17</v>
      </c>
      <c r="G30" s="1" t="s">
        <v>18</v>
      </c>
      <c r="H30" s="1"/>
      <c r="I30" s="1"/>
      <c r="J30" s="2">
        <v>622589</v>
      </c>
    </row>
    <row r="31" spans="1:10" ht="39" customHeight="1">
      <c r="A31" s="3" t="s">
        <v>19</v>
      </c>
      <c r="B31" s="1" t="s">
        <v>9</v>
      </c>
      <c r="C31" s="1" t="s">
        <v>11</v>
      </c>
      <c r="D31" s="1" t="s">
        <v>13</v>
      </c>
      <c r="E31" s="1" t="s">
        <v>15</v>
      </c>
      <c r="F31" s="1" t="s">
        <v>17</v>
      </c>
      <c r="G31" s="1" t="s">
        <v>18</v>
      </c>
      <c r="H31" s="1" t="s">
        <v>20</v>
      </c>
      <c r="I31" s="1"/>
      <c r="J31" s="2">
        <v>622589</v>
      </c>
    </row>
    <row r="32" spans="1:10" ht="15" customHeight="1">
      <c r="A32" s="3" t="s">
        <v>21</v>
      </c>
      <c r="B32" s="1" t="s">
        <v>9</v>
      </c>
      <c r="C32" s="1" t="s">
        <v>11</v>
      </c>
      <c r="D32" s="1" t="s">
        <v>13</v>
      </c>
      <c r="E32" s="1" t="s">
        <v>15</v>
      </c>
      <c r="F32" s="1" t="s">
        <v>17</v>
      </c>
      <c r="G32" s="1" t="s">
        <v>18</v>
      </c>
      <c r="H32" s="1" t="s">
        <v>20</v>
      </c>
      <c r="I32" s="1" t="s">
        <v>22</v>
      </c>
      <c r="J32" s="2">
        <v>622589</v>
      </c>
    </row>
    <row r="33" spans="1:10" ht="15" customHeight="1">
      <c r="A33" s="3" t="s">
        <v>23</v>
      </c>
      <c r="B33" s="1" t="s">
        <v>9</v>
      </c>
      <c r="C33" s="1" t="s">
        <v>11</v>
      </c>
      <c r="D33" s="1" t="s">
        <v>24</v>
      </c>
      <c r="E33" s="1"/>
      <c r="F33" s="1"/>
      <c r="G33" s="1"/>
      <c r="H33" s="1"/>
      <c r="I33" s="1"/>
      <c r="J33" s="2">
        <v>300000</v>
      </c>
    </row>
    <row r="34" spans="1:10" ht="51.75" customHeight="1">
      <c r="A34" s="3" t="s">
        <v>25</v>
      </c>
      <c r="B34" s="1" t="s">
        <v>9</v>
      </c>
      <c r="C34" s="1" t="s">
        <v>11</v>
      </c>
      <c r="D34" s="1" t="s">
        <v>24</v>
      </c>
      <c r="E34" s="1" t="s">
        <v>11</v>
      </c>
      <c r="F34" s="1"/>
      <c r="G34" s="1"/>
      <c r="H34" s="1"/>
      <c r="I34" s="1"/>
      <c r="J34" s="2">
        <v>300000</v>
      </c>
    </row>
    <row r="35" spans="1:10" ht="15" customHeight="1">
      <c r="A35" s="3" t="s">
        <v>26</v>
      </c>
      <c r="B35" s="1" t="s">
        <v>9</v>
      </c>
      <c r="C35" s="1" t="s">
        <v>11</v>
      </c>
      <c r="D35" s="1" t="s">
        <v>24</v>
      </c>
      <c r="E35" s="1" t="s">
        <v>11</v>
      </c>
      <c r="F35" s="1" t="s">
        <v>27</v>
      </c>
      <c r="G35" s="1"/>
      <c r="H35" s="1"/>
      <c r="I35" s="1"/>
      <c r="J35" s="2">
        <v>300000</v>
      </c>
    </row>
    <row r="36" spans="1:10" ht="51.75" customHeight="1">
      <c r="A36" s="3" t="s">
        <v>28</v>
      </c>
      <c r="B36" s="1" t="s">
        <v>9</v>
      </c>
      <c r="C36" s="1" t="s">
        <v>11</v>
      </c>
      <c r="D36" s="1" t="s">
        <v>24</v>
      </c>
      <c r="E36" s="1" t="s">
        <v>11</v>
      </c>
      <c r="F36" s="1" t="s">
        <v>27</v>
      </c>
      <c r="G36" s="1" t="s">
        <v>11</v>
      </c>
      <c r="H36" s="1"/>
      <c r="I36" s="1"/>
      <c r="J36" s="2">
        <v>300000</v>
      </c>
    </row>
    <row r="37" spans="1:10" ht="26.25" customHeight="1">
      <c r="A37" s="3" t="s">
        <v>29</v>
      </c>
      <c r="B37" s="1" t="s">
        <v>9</v>
      </c>
      <c r="C37" s="1" t="s">
        <v>11</v>
      </c>
      <c r="D37" s="1" t="s">
        <v>24</v>
      </c>
      <c r="E37" s="1" t="s">
        <v>11</v>
      </c>
      <c r="F37" s="1" t="s">
        <v>27</v>
      </c>
      <c r="G37" s="1" t="s">
        <v>11</v>
      </c>
      <c r="H37" s="1" t="s">
        <v>30</v>
      </c>
      <c r="I37" s="1"/>
      <c r="J37" s="2">
        <v>300000</v>
      </c>
    </row>
    <row r="38" spans="1:10" ht="15" customHeight="1">
      <c r="A38" s="3" t="s">
        <v>31</v>
      </c>
      <c r="B38" s="1" t="s">
        <v>9</v>
      </c>
      <c r="C38" s="1" t="s">
        <v>11</v>
      </c>
      <c r="D38" s="1" t="s">
        <v>24</v>
      </c>
      <c r="E38" s="1" t="s">
        <v>11</v>
      </c>
      <c r="F38" s="1" t="s">
        <v>27</v>
      </c>
      <c r="G38" s="1" t="s">
        <v>11</v>
      </c>
      <c r="H38" s="1" t="s">
        <v>30</v>
      </c>
      <c r="I38" s="1" t="s">
        <v>32</v>
      </c>
      <c r="J38" s="2">
        <v>300000</v>
      </c>
    </row>
    <row r="39" spans="1:10" ht="15" customHeight="1">
      <c r="A39" s="3" t="s">
        <v>33</v>
      </c>
      <c r="B39" s="1" t="s">
        <v>9</v>
      </c>
      <c r="C39" s="1" t="s">
        <v>11</v>
      </c>
      <c r="D39" s="1" t="s">
        <v>34</v>
      </c>
      <c r="E39" s="1"/>
      <c r="F39" s="1"/>
      <c r="G39" s="1"/>
      <c r="H39" s="1"/>
      <c r="I39" s="1"/>
      <c r="J39" s="2">
        <f>J40+J45</f>
        <v>82736</v>
      </c>
    </row>
    <row r="40" spans="1:10" ht="51.75" customHeight="1">
      <c r="A40" s="3" t="s">
        <v>25</v>
      </c>
      <c r="B40" s="1" t="s">
        <v>9</v>
      </c>
      <c r="C40" s="1" t="s">
        <v>11</v>
      </c>
      <c r="D40" s="1" t="s">
        <v>34</v>
      </c>
      <c r="E40" s="1" t="s">
        <v>11</v>
      </c>
      <c r="F40" s="1"/>
      <c r="G40" s="1"/>
      <c r="H40" s="1"/>
      <c r="I40" s="1"/>
      <c r="J40" s="2">
        <f>J41</f>
        <v>72736</v>
      </c>
    </row>
    <row r="41" spans="1:10" ht="15" customHeight="1">
      <c r="A41" s="3" t="s">
        <v>26</v>
      </c>
      <c r="B41" s="1" t="s">
        <v>9</v>
      </c>
      <c r="C41" s="1" t="s">
        <v>11</v>
      </c>
      <c r="D41" s="1" t="s">
        <v>34</v>
      </c>
      <c r="E41" s="1" t="s">
        <v>11</v>
      </c>
      <c r="F41" s="1" t="s">
        <v>27</v>
      </c>
      <c r="G41" s="1"/>
      <c r="H41" s="1"/>
      <c r="I41" s="1"/>
      <c r="J41" s="2">
        <f>J42</f>
        <v>72736</v>
      </c>
    </row>
    <row r="42" spans="1:10" ht="26.25" customHeight="1">
      <c r="A42" s="3" t="s">
        <v>35</v>
      </c>
      <c r="B42" s="1" t="s">
        <v>9</v>
      </c>
      <c r="C42" s="1" t="s">
        <v>11</v>
      </c>
      <c r="D42" s="1" t="s">
        <v>34</v>
      </c>
      <c r="E42" s="1" t="s">
        <v>11</v>
      </c>
      <c r="F42" s="1" t="s">
        <v>27</v>
      </c>
      <c r="G42" s="1" t="s">
        <v>36</v>
      </c>
      <c r="H42" s="1"/>
      <c r="I42" s="1"/>
      <c r="J42" s="2">
        <f>J43</f>
        <v>72736</v>
      </c>
    </row>
    <row r="43" spans="1:10" ht="51.75" customHeight="1">
      <c r="A43" s="3" t="s">
        <v>37</v>
      </c>
      <c r="B43" s="1" t="s">
        <v>9</v>
      </c>
      <c r="C43" s="1" t="s">
        <v>11</v>
      </c>
      <c r="D43" s="1" t="s">
        <v>34</v>
      </c>
      <c r="E43" s="1" t="s">
        <v>11</v>
      </c>
      <c r="F43" s="1" t="s">
        <v>27</v>
      </c>
      <c r="G43" s="1" t="s">
        <v>36</v>
      </c>
      <c r="H43" s="1" t="s">
        <v>38</v>
      </c>
      <c r="I43" s="1"/>
      <c r="J43" s="2">
        <f>J44</f>
        <v>72736</v>
      </c>
    </row>
    <row r="44" spans="1:10" ht="15" customHeight="1">
      <c r="A44" s="3" t="s">
        <v>39</v>
      </c>
      <c r="B44" s="1" t="s">
        <v>9</v>
      </c>
      <c r="C44" s="1" t="s">
        <v>11</v>
      </c>
      <c r="D44" s="1" t="s">
        <v>34</v>
      </c>
      <c r="E44" s="1" t="s">
        <v>11</v>
      </c>
      <c r="F44" s="1" t="s">
        <v>27</v>
      </c>
      <c r="G44" s="1" t="s">
        <v>36</v>
      </c>
      <c r="H44" s="1" t="s">
        <v>38</v>
      </c>
      <c r="I44" s="1" t="s">
        <v>40</v>
      </c>
      <c r="J44" s="2">
        <v>72736</v>
      </c>
    </row>
    <row r="45" spans="1:10" ht="15" customHeight="1">
      <c r="A45" s="3" t="s">
        <v>14</v>
      </c>
      <c r="B45" s="1" t="s">
        <v>9</v>
      </c>
      <c r="C45" s="1" t="s">
        <v>11</v>
      </c>
      <c r="D45" s="1" t="s">
        <v>34</v>
      </c>
      <c r="E45" s="1" t="s">
        <v>15</v>
      </c>
      <c r="F45" s="1"/>
      <c r="G45" s="1"/>
      <c r="H45" s="1"/>
      <c r="I45" s="1"/>
      <c r="J45" s="2">
        <v>10000</v>
      </c>
    </row>
    <row r="46" spans="1:10" ht="15" customHeight="1">
      <c r="A46" s="3" t="s">
        <v>16</v>
      </c>
      <c r="B46" s="1" t="s">
        <v>9</v>
      </c>
      <c r="C46" s="1" t="s">
        <v>11</v>
      </c>
      <c r="D46" s="1" t="s">
        <v>34</v>
      </c>
      <c r="E46" s="1" t="s">
        <v>15</v>
      </c>
      <c r="F46" s="1" t="s">
        <v>17</v>
      </c>
      <c r="G46" s="1"/>
      <c r="H46" s="1"/>
      <c r="I46" s="1"/>
      <c r="J46" s="2">
        <v>10000</v>
      </c>
    </row>
    <row r="47" spans="1:10" ht="15" customHeight="1">
      <c r="A47" s="3" t="s">
        <v>16</v>
      </c>
      <c r="B47" s="1" t="s">
        <v>9</v>
      </c>
      <c r="C47" s="1" t="s">
        <v>11</v>
      </c>
      <c r="D47" s="1" t="s">
        <v>34</v>
      </c>
      <c r="E47" s="1" t="s">
        <v>15</v>
      </c>
      <c r="F47" s="1" t="s">
        <v>17</v>
      </c>
      <c r="G47" s="1" t="s">
        <v>18</v>
      </c>
      <c r="H47" s="1"/>
      <c r="I47" s="1"/>
      <c r="J47" s="2">
        <v>10000</v>
      </c>
    </row>
    <row r="48" spans="1:10" ht="26.25" customHeight="1">
      <c r="A48" s="3" t="s">
        <v>41</v>
      </c>
      <c r="B48" s="1" t="s">
        <v>9</v>
      </c>
      <c r="C48" s="1" t="s">
        <v>11</v>
      </c>
      <c r="D48" s="1" t="s">
        <v>34</v>
      </c>
      <c r="E48" s="1" t="s">
        <v>15</v>
      </c>
      <c r="F48" s="1" t="s">
        <v>17</v>
      </c>
      <c r="G48" s="1" t="s">
        <v>18</v>
      </c>
      <c r="H48" s="1" t="s">
        <v>42</v>
      </c>
      <c r="I48" s="1"/>
      <c r="J48" s="2">
        <v>10000</v>
      </c>
    </row>
    <row r="49" spans="1:10" ht="14.45" customHeight="1">
      <c r="A49" s="3" t="s">
        <v>43</v>
      </c>
      <c r="B49" s="1" t="s">
        <v>9</v>
      </c>
      <c r="C49" s="1" t="s">
        <v>11</v>
      </c>
      <c r="D49" s="1" t="s">
        <v>34</v>
      </c>
      <c r="E49" s="1" t="s">
        <v>15</v>
      </c>
      <c r="F49" s="1" t="s">
        <v>17</v>
      </c>
      <c r="G49" s="1" t="s">
        <v>18</v>
      </c>
      <c r="H49" s="1" t="s">
        <v>42</v>
      </c>
      <c r="I49" s="1" t="s">
        <v>44</v>
      </c>
      <c r="J49" s="2">
        <v>10000</v>
      </c>
    </row>
    <row r="50" spans="1:10" ht="39" hidden="1" customHeight="1">
      <c r="A50" s="3" t="s">
        <v>45</v>
      </c>
      <c r="B50" s="1" t="s">
        <v>9</v>
      </c>
      <c r="C50" s="1" t="s">
        <v>11</v>
      </c>
      <c r="D50" s="1" t="s">
        <v>34</v>
      </c>
      <c r="E50" s="1" t="s">
        <v>15</v>
      </c>
      <c r="F50" s="1" t="s">
        <v>17</v>
      </c>
      <c r="G50" s="1" t="s">
        <v>18</v>
      </c>
      <c r="H50" s="1" t="s">
        <v>46</v>
      </c>
      <c r="I50" s="1"/>
      <c r="J50" s="2">
        <v>0</v>
      </c>
    </row>
    <row r="51" spans="1:10" ht="15" hidden="1" customHeight="1">
      <c r="A51" s="3" t="s">
        <v>43</v>
      </c>
      <c r="B51" s="1" t="s">
        <v>9</v>
      </c>
      <c r="C51" s="1" t="s">
        <v>11</v>
      </c>
      <c r="D51" s="1" t="s">
        <v>34</v>
      </c>
      <c r="E51" s="1" t="s">
        <v>15</v>
      </c>
      <c r="F51" s="1" t="s">
        <v>17</v>
      </c>
      <c r="G51" s="1" t="s">
        <v>18</v>
      </c>
      <c r="H51" s="1" t="s">
        <v>46</v>
      </c>
      <c r="I51" s="1" t="s">
        <v>44</v>
      </c>
      <c r="J51" s="2">
        <v>0</v>
      </c>
    </row>
    <row r="52" spans="1:10" ht="26.25" customHeight="1">
      <c r="A52" s="3" t="s">
        <v>47</v>
      </c>
      <c r="B52" s="1" t="s">
        <v>9</v>
      </c>
      <c r="C52" s="1" t="s">
        <v>48</v>
      </c>
      <c r="D52" s="1"/>
      <c r="E52" s="1"/>
      <c r="F52" s="1"/>
      <c r="G52" s="1"/>
      <c r="H52" s="1"/>
      <c r="I52" s="1"/>
      <c r="J52" s="2">
        <f>J53+J62</f>
        <v>391164</v>
      </c>
    </row>
    <row r="53" spans="1:10" ht="39" customHeight="1">
      <c r="A53" s="3" t="s">
        <v>49</v>
      </c>
      <c r="B53" s="1" t="s">
        <v>9</v>
      </c>
      <c r="C53" s="1" t="s">
        <v>48</v>
      </c>
      <c r="D53" s="1" t="s">
        <v>50</v>
      </c>
      <c r="E53" s="1"/>
      <c r="F53" s="1"/>
      <c r="G53" s="1"/>
      <c r="H53" s="1"/>
      <c r="I53" s="1"/>
      <c r="J53" s="2">
        <v>272800</v>
      </c>
    </row>
    <row r="54" spans="1:10" ht="51.75" customHeight="1">
      <c r="A54" s="3" t="s">
        <v>51</v>
      </c>
      <c r="B54" s="1" t="s">
        <v>9</v>
      </c>
      <c r="C54" s="1" t="s">
        <v>48</v>
      </c>
      <c r="D54" s="1" t="s">
        <v>50</v>
      </c>
      <c r="E54" s="1" t="s">
        <v>36</v>
      </c>
      <c r="F54" s="1"/>
      <c r="G54" s="1"/>
      <c r="H54" s="1"/>
      <c r="I54" s="1"/>
      <c r="J54" s="2">
        <v>272800</v>
      </c>
    </row>
    <row r="55" spans="1:10" ht="15" customHeight="1">
      <c r="A55" s="3" t="s">
        <v>26</v>
      </c>
      <c r="B55" s="1" t="s">
        <v>9</v>
      </c>
      <c r="C55" s="1" t="s">
        <v>48</v>
      </c>
      <c r="D55" s="1" t="s">
        <v>50</v>
      </c>
      <c r="E55" s="1" t="s">
        <v>36</v>
      </c>
      <c r="F55" s="1" t="s">
        <v>27</v>
      </c>
      <c r="G55" s="1"/>
      <c r="H55" s="1"/>
      <c r="I55" s="1"/>
      <c r="J55" s="2">
        <v>272800</v>
      </c>
    </row>
    <row r="56" spans="1:10" ht="39" customHeight="1">
      <c r="A56" s="3" t="s">
        <v>52</v>
      </c>
      <c r="B56" s="1" t="s">
        <v>9</v>
      </c>
      <c r="C56" s="1" t="s">
        <v>48</v>
      </c>
      <c r="D56" s="1" t="s">
        <v>50</v>
      </c>
      <c r="E56" s="1" t="s">
        <v>36</v>
      </c>
      <c r="F56" s="1" t="s">
        <v>27</v>
      </c>
      <c r="G56" s="1" t="s">
        <v>11</v>
      </c>
      <c r="H56" s="1"/>
      <c r="I56" s="1"/>
      <c r="J56" s="2">
        <v>142800</v>
      </c>
    </row>
    <row r="57" spans="1:10" ht="39" customHeight="1">
      <c r="A57" s="3" t="s">
        <v>53</v>
      </c>
      <c r="B57" s="1" t="s">
        <v>9</v>
      </c>
      <c r="C57" s="1" t="s">
        <v>48</v>
      </c>
      <c r="D57" s="1" t="s">
        <v>50</v>
      </c>
      <c r="E57" s="1" t="s">
        <v>36</v>
      </c>
      <c r="F57" s="1" t="s">
        <v>27</v>
      </c>
      <c r="G57" s="1" t="s">
        <v>11</v>
      </c>
      <c r="H57" s="1" t="s">
        <v>54</v>
      </c>
      <c r="I57" s="1"/>
      <c r="J57" s="2">
        <v>142800</v>
      </c>
    </row>
    <row r="58" spans="1:10" ht="26.25" customHeight="1">
      <c r="A58" s="3" t="s">
        <v>55</v>
      </c>
      <c r="B58" s="1" t="s">
        <v>9</v>
      </c>
      <c r="C58" s="1" t="s">
        <v>48</v>
      </c>
      <c r="D58" s="1" t="s">
        <v>50</v>
      </c>
      <c r="E58" s="1" t="s">
        <v>36</v>
      </c>
      <c r="F58" s="1" t="s">
        <v>27</v>
      </c>
      <c r="G58" s="1" t="s">
        <v>11</v>
      </c>
      <c r="H58" s="1" t="s">
        <v>54</v>
      </c>
      <c r="I58" s="1" t="s">
        <v>56</v>
      </c>
      <c r="J58" s="2">
        <v>142800</v>
      </c>
    </row>
    <row r="59" spans="1:10" ht="26.25" customHeight="1">
      <c r="A59" s="3" t="s">
        <v>57</v>
      </c>
      <c r="B59" s="1" t="s">
        <v>9</v>
      </c>
      <c r="C59" s="1" t="s">
        <v>48</v>
      </c>
      <c r="D59" s="1" t="s">
        <v>50</v>
      </c>
      <c r="E59" s="1" t="s">
        <v>36</v>
      </c>
      <c r="F59" s="1" t="s">
        <v>27</v>
      </c>
      <c r="G59" s="1" t="s">
        <v>36</v>
      </c>
      <c r="H59" s="1"/>
      <c r="I59" s="1"/>
      <c r="J59" s="2">
        <v>130000</v>
      </c>
    </row>
    <row r="60" spans="1:10" ht="26.25" customHeight="1">
      <c r="A60" s="3" t="s">
        <v>58</v>
      </c>
      <c r="B60" s="1" t="s">
        <v>9</v>
      </c>
      <c r="C60" s="1" t="s">
        <v>48</v>
      </c>
      <c r="D60" s="1" t="s">
        <v>50</v>
      </c>
      <c r="E60" s="1" t="s">
        <v>36</v>
      </c>
      <c r="F60" s="1" t="s">
        <v>27</v>
      </c>
      <c r="G60" s="1" t="s">
        <v>36</v>
      </c>
      <c r="H60" s="1" t="s">
        <v>59</v>
      </c>
      <c r="I60" s="1"/>
      <c r="J60" s="2">
        <v>130000</v>
      </c>
    </row>
    <row r="61" spans="1:10" ht="26.25" customHeight="1">
      <c r="A61" s="3" t="s">
        <v>55</v>
      </c>
      <c r="B61" s="1" t="s">
        <v>9</v>
      </c>
      <c r="C61" s="1" t="s">
        <v>48</v>
      </c>
      <c r="D61" s="1" t="s">
        <v>50</v>
      </c>
      <c r="E61" s="1" t="s">
        <v>36</v>
      </c>
      <c r="F61" s="1" t="s">
        <v>27</v>
      </c>
      <c r="G61" s="1" t="s">
        <v>36</v>
      </c>
      <c r="H61" s="1" t="s">
        <v>59</v>
      </c>
      <c r="I61" s="1" t="s">
        <v>56</v>
      </c>
      <c r="J61" s="2">
        <v>130000</v>
      </c>
    </row>
    <row r="62" spans="1:10" s="7" customFormat="1" ht="30" customHeight="1">
      <c r="A62" s="3" t="s">
        <v>97</v>
      </c>
      <c r="B62" s="1">
        <v>851</v>
      </c>
      <c r="C62" s="9" t="s">
        <v>48</v>
      </c>
      <c r="D62" s="1">
        <v>14</v>
      </c>
      <c r="E62" s="1"/>
      <c r="F62" s="1"/>
      <c r="G62" s="1"/>
      <c r="H62" s="1"/>
      <c r="I62" s="1"/>
      <c r="J62" s="2">
        <f>J63</f>
        <v>118364</v>
      </c>
    </row>
    <row r="63" spans="1:10" s="7" customFormat="1" ht="47.45" customHeight="1">
      <c r="A63" s="3" t="s">
        <v>25</v>
      </c>
      <c r="B63" s="1" t="s">
        <v>9</v>
      </c>
      <c r="C63" s="9" t="s">
        <v>48</v>
      </c>
      <c r="D63" s="1">
        <v>14</v>
      </c>
      <c r="E63" s="1" t="s">
        <v>11</v>
      </c>
      <c r="F63" s="1"/>
      <c r="G63" s="1"/>
      <c r="H63" s="1"/>
      <c r="I63" s="1"/>
      <c r="J63" s="2">
        <f>J64</f>
        <v>118364</v>
      </c>
    </row>
    <row r="64" spans="1:10" s="7" customFormat="1" ht="26.25" customHeight="1">
      <c r="A64" s="3" t="s">
        <v>26</v>
      </c>
      <c r="B64" s="1" t="s">
        <v>9</v>
      </c>
      <c r="C64" s="9" t="s">
        <v>48</v>
      </c>
      <c r="D64" s="1">
        <v>14</v>
      </c>
      <c r="E64" s="1" t="s">
        <v>11</v>
      </c>
      <c r="F64" s="1" t="s">
        <v>27</v>
      </c>
      <c r="G64" s="1"/>
      <c r="H64" s="1"/>
      <c r="I64" s="1"/>
      <c r="J64" s="2">
        <f>J65</f>
        <v>118364</v>
      </c>
    </row>
    <row r="65" spans="1:10" s="7" customFormat="1" ht="26.25" customHeight="1">
      <c r="A65" s="3" t="s">
        <v>35</v>
      </c>
      <c r="B65" s="1" t="s">
        <v>9</v>
      </c>
      <c r="C65" s="9" t="s">
        <v>48</v>
      </c>
      <c r="D65" s="1">
        <v>14</v>
      </c>
      <c r="E65" s="1" t="s">
        <v>11</v>
      </c>
      <c r="F65" s="1" t="s">
        <v>27</v>
      </c>
      <c r="G65" s="1" t="s">
        <v>36</v>
      </c>
      <c r="H65" s="1"/>
      <c r="I65" s="1"/>
      <c r="J65" s="2">
        <f>J66</f>
        <v>118364</v>
      </c>
    </row>
    <row r="66" spans="1:10" s="7" customFormat="1" ht="67.150000000000006" customHeight="1">
      <c r="A66" s="3" t="s">
        <v>37</v>
      </c>
      <c r="B66" s="1" t="s">
        <v>9</v>
      </c>
      <c r="C66" s="9" t="s">
        <v>48</v>
      </c>
      <c r="D66" s="1">
        <v>14</v>
      </c>
      <c r="E66" s="1" t="s">
        <v>11</v>
      </c>
      <c r="F66" s="1" t="s">
        <v>27</v>
      </c>
      <c r="G66" s="1" t="s">
        <v>36</v>
      </c>
      <c r="H66" s="1" t="s">
        <v>38</v>
      </c>
      <c r="I66" s="1"/>
      <c r="J66" s="2">
        <f>J67</f>
        <v>118364</v>
      </c>
    </row>
    <row r="67" spans="1:10" s="7" customFormat="1" ht="26.25" customHeight="1">
      <c r="A67" s="3" t="s">
        <v>39</v>
      </c>
      <c r="B67" s="1" t="s">
        <v>9</v>
      </c>
      <c r="C67" s="9" t="s">
        <v>48</v>
      </c>
      <c r="D67" s="1">
        <v>14</v>
      </c>
      <c r="E67" s="1" t="s">
        <v>11</v>
      </c>
      <c r="F67" s="1" t="s">
        <v>27</v>
      </c>
      <c r="G67" s="1" t="s">
        <v>36</v>
      </c>
      <c r="H67" s="1" t="s">
        <v>38</v>
      </c>
      <c r="I67" s="1" t="s">
        <v>40</v>
      </c>
      <c r="J67" s="2">
        <v>118364</v>
      </c>
    </row>
    <row r="68" spans="1:10" ht="15" customHeight="1">
      <c r="A68" s="3" t="s">
        <v>60</v>
      </c>
      <c r="B68" s="1" t="s">
        <v>9</v>
      </c>
      <c r="C68" s="1" t="s">
        <v>61</v>
      </c>
      <c r="D68" s="1"/>
      <c r="E68" s="1"/>
      <c r="F68" s="1"/>
      <c r="G68" s="1"/>
      <c r="H68" s="1"/>
      <c r="I68" s="1"/>
      <c r="J68" s="2">
        <f>J69+J75</f>
        <v>2403586.13</v>
      </c>
    </row>
    <row r="69" spans="1:10" ht="15" customHeight="1">
      <c r="A69" s="3" t="s">
        <v>62</v>
      </c>
      <c r="B69" s="1" t="s">
        <v>9</v>
      </c>
      <c r="C69" s="1" t="s">
        <v>61</v>
      </c>
      <c r="D69" s="1" t="s">
        <v>63</v>
      </c>
      <c r="E69" s="1"/>
      <c r="F69" s="1"/>
      <c r="G69" s="1"/>
      <c r="H69" s="1"/>
      <c r="I69" s="1"/>
      <c r="J69" s="2">
        <f>J70</f>
        <v>2103586.13</v>
      </c>
    </row>
    <row r="70" spans="1:10" ht="15" customHeight="1">
      <c r="A70" s="3" t="s">
        <v>14</v>
      </c>
      <c r="B70" s="1" t="s">
        <v>9</v>
      </c>
      <c r="C70" s="1" t="s">
        <v>61</v>
      </c>
      <c r="D70" s="1" t="s">
        <v>63</v>
      </c>
      <c r="E70" s="1" t="s">
        <v>15</v>
      </c>
      <c r="F70" s="1"/>
      <c r="G70" s="1"/>
      <c r="H70" s="1"/>
      <c r="I70" s="1"/>
      <c r="J70" s="2">
        <f>J71</f>
        <v>2103586.13</v>
      </c>
    </row>
    <row r="71" spans="1:10" ht="15" customHeight="1">
      <c r="A71" s="3" t="s">
        <v>16</v>
      </c>
      <c r="B71" s="1" t="s">
        <v>9</v>
      </c>
      <c r="C71" s="1" t="s">
        <v>61</v>
      </c>
      <c r="D71" s="1" t="s">
        <v>63</v>
      </c>
      <c r="E71" s="1" t="s">
        <v>15</v>
      </c>
      <c r="F71" s="1" t="s">
        <v>17</v>
      </c>
      <c r="G71" s="1"/>
      <c r="H71" s="1"/>
      <c r="I71" s="1"/>
      <c r="J71" s="2">
        <f>J72</f>
        <v>2103586.13</v>
      </c>
    </row>
    <row r="72" spans="1:10" ht="15" customHeight="1">
      <c r="A72" s="3" t="s">
        <v>16</v>
      </c>
      <c r="B72" s="1" t="s">
        <v>9</v>
      </c>
      <c r="C72" s="1" t="s">
        <v>61</v>
      </c>
      <c r="D72" s="1" t="s">
        <v>63</v>
      </c>
      <c r="E72" s="1" t="s">
        <v>15</v>
      </c>
      <c r="F72" s="1" t="s">
        <v>17</v>
      </c>
      <c r="G72" s="1" t="s">
        <v>18</v>
      </c>
      <c r="H72" s="1"/>
      <c r="I72" s="1"/>
      <c r="J72" s="2">
        <v>2103586.13</v>
      </c>
    </row>
    <row r="73" spans="1:10" ht="51.75" customHeight="1">
      <c r="A73" s="3" t="s">
        <v>64</v>
      </c>
      <c r="B73" s="1" t="s">
        <v>9</v>
      </c>
      <c r="C73" s="1" t="s">
        <v>61</v>
      </c>
      <c r="D73" s="1" t="s">
        <v>63</v>
      </c>
      <c r="E73" s="1" t="s">
        <v>15</v>
      </c>
      <c r="F73" s="1" t="s">
        <v>17</v>
      </c>
      <c r="G73" s="1" t="s">
        <v>18</v>
      </c>
      <c r="H73" s="1" t="s">
        <v>65</v>
      </c>
      <c r="I73" s="1"/>
      <c r="J73" s="2">
        <f>J74</f>
        <v>2103586.13</v>
      </c>
    </row>
    <row r="74" spans="1:10" ht="26.25" customHeight="1">
      <c r="A74" s="3" t="s">
        <v>55</v>
      </c>
      <c r="B74" s="1" t="s">
        <v>9</v>
      </c>
      <c r="C74" s="1" t="s">
        <v>61</v>
      </c>
      <c r="D74" s="1" t="s">
        <v>63</v>
      </c>
      <c r="E74" s="1" t="s">
        <v>15</v>
      </c>
      <c r="F74" s="1" t="s">
        <v>17</v>
      </c>
      <c r="G74" s="1" t="s">
        <v>18</v>
      </c>
      <c r="H74" s="1" t="s">
        <v>65</v>
      </c>
      <c r="I74" s="1" t="s">
        <v>56</v>
      </c>
      <c r="J74" s="2">
        <v>2103586.13</v>
      </c>
    </row>
    <row r="75" spans="1:10" ht="15" customHeight="1">
      <c r="A75" s="3" t="s">
        <v>66</v>
      </c>
      <c r="B75" s="1" t="s">
        <v>9</v>
      </c>
      <c r="C75" s="1" t="s">
        <v>61</v>
      </c>
      <c r="D75" s="1" t="s">
        <v>67</v>
      </c>
      <c r="E75" s="1"/>
      <c r="F75" s="1"/>
      <c r="G75" s="1"/>
      <c r="H75" s="1"/>
      <c r="I75" s="1"/>
      <c r="J75" s="2">
        <v>300000</v>
      </c>
    </row>
    <row r="76" spans="1:10" ht="15" customHeight="1">
      <c r="A76" s="3" t="s">
        <v>14</v>
      </c>
      <c r="B76" s="1" t="s">
        <v>9</v>
      </c>
      <c r="C76" s="1" t="s">
        <v>61</v>
      </c>
      <c r="D76" s="1" t="s">
        <v>67</v>
      </c>
      <c r="E76" s="1" t="s">
        <v>15</v>
      </c>
      <c r="F76" s="1"/>
      <c r="G76" s="1"/>
      <c r="H76" s="1"/>
      <c r="I76" s="1"/>
      <c r="J76" s="2">
        <v>300000</v>
      </c>
    </row>
    <row r="77" spans="1:10" ht="15" customHeight="1">
      <c r="A77" s="3" t="s">
        <v>16</v>
      </c>
      <c r="B77" s="1" t="s">
        <v>9</v>
      </c>
      <c r="C77" s="1" t="s">
        <v>61</v>
      </c>
      <c r="D77" s="1" t="s">
        <v>67</v>
      </c>
      <c r="E77" s="1" t="s">
        <v>15</v>
      </c>
      <c r="F77" s="1" t="s">
        <v>17</v>
      </c>
      <c r="G77" s="1"/>
      <c r="H77" s="1"/>
      <c r="I77" s="1"/>
      <c r="J77" s="2">
        <v>300000</v>
      </c>
    </row>
    <row r="78" spans="1:10" ht="15" customHeight="1">
      <c r="A78" s="3" t="s">
        <v>16</v>
      </c>
      <c r="B78" s="1" t="s">
        <v>9</v>
      </c>
      <c r="C78" s="1" t="s">
        <v>61</v>
      </c>
      <c r="D78" s="1" t="s">
        <v>67</v>
      </c>
      <c r="E78" s="1" t="s">
        <v>15</v>
      </c>
      <c r="F78" s="1" t="s">
        <v>17</v>
      </c>
      <c r="G78" s="1" t="s">
        <v>18</v>
      </c>
      <c r="H78" s="1"/>
      <c r="I78" s="1"/>
      <c r="J78" s="2">
        <v>300000</v>
      </c>
    </row>
    <row r="79" spans="1:10" ht="26.25" customHeight="1">
      <c r="A79" s="3" t="s">
        <v>41</v>
      </c>
      <c r="B79" s="1" t="s">
        <v>9</v>
      </c>
      <c r="C79" s="1" t="s">
        <v>61</v>
      </c>
      <c r="D79" s="1" t="s">
        <v>67</v>
      </c>
      <c r="E79" s="1" t="s">
        <v>15</v>
      </c>
      <c r="F79" s="1" t="s">
        <v>17</v>
      </c>
      <c r="G79" s="1" t="s">
        <v>18</v>
      </c>
      <c r="H79" s="1" t="s">
        <v>42</v>
      </c>
      <c r="I79" s="1"/>
      <c r="J79" s="2">
        <v>300000</v>
      </c>
    </row>
    <row r="80" spans="1:10" ht="26.25" customHeight="1">
      <c r="A80" s="3" t="s">
        <v>55</v>
      </c>
      <c r="B80" s="1" t="s">
        <v>9</v>
      </c>
      <c r="C80" s="1" t="s">
        <v>61</v>
      </c>
      <c r="D80" s="1" t="s">
        <v>67</v>
      </c>
      <c r="E80" s="1" t="s">
        <v>15</v>
      </c>
      <c r="F80" s="1" t="s">
        <v>17</v>
      </c>
      <c r="G80" s="1" t="s">
        <v>18</v>
      </c>
      <c r="H80" s="1" t="s">
        <v>42</v>
      </c>
      <c r="I80" s="1" t="s">
        <v>56</v>
      </c>
      <c r="J80" s="2">
        <v>300000</v>
      </c>
    </row>
    <row r="81" spans="1:10" ht="15" customHeight="1">
      <c r="A81" s="3" t="s">
        <v>68</v>
      </c>
      <c r="B81" s="1" t="s">
        <v>9</v>
      </c>
      <c r="C81" s="1" t="s">
        <v>69</v>
      </c>
      <c r="D81" s="1"/>
      <c r="E81" s="1"/>
      <c r="F81" s="1"/>
      <c r="G81" s="1"/>
      <c r="H81" s="1"/>
      <c r="I81" s="1"/>
      <c r="J81" s="2">
        <f>J82+J88+J94+J100</f>
        <v>13015818.9</v>
      </c>
    </row>
    <row r="82" spans="1:10" ht="15" customHeight="1">
      <c r="A82" s="3" t="s">
        <v>70</v>
      </c>
      <c r="B82" s="1" t="s">
        <v>9</v>
      </c>
      <c r="C82" s="1" t="s">
        <v>69</v>
      </c>
      <c r="D82" s="1" t="s">
        <v>11</v>
      </c>
      <c r="E82" s="1"/>
      <c r="F82" s="1"/>
      <c r="G82" s="1"/>
      <c r="H82" s="1"/>
      <c r="I82" s="1"/>
      <c r="J82" s="2">
        <f>J83</f>
        <v>355736.56</v>
      </c>
    </row>
    <row r="83" spans="1:10" ht="15" customHeight="1">
      <c r="A83" s="3" t="s">
        <v>14</v>
      </c>
      <c r="B83" s="1" t="s">
        <v>9</v>
      </c>
      <c r="C83" s="1" t="s">
        <v>69</v>
      </c>
      <c r="D83" s="1" t="s">
        <v>11</v>
      </c>
      <c r="E83" s="1" t="s">
        <v>15</v>
      </c>
      <c r="F83" s="1"/>
      <c r="G83" s="1"/>
      <c r="H83" s="1"/>
      <c r="I83" s="1"/>
      <c r="J83" s="2">
        <f>J84</f>
        <v>355736.56</v>
      </c>
    </row>
    <row r="84" spans="1:10" ht="15" customHeight="1">
      <c r="A84" s="3" t="s">
        <v>16</v>
      </c>
      <c r="B84" s="1" t="s">
        <v>9</v>
      </c>
      <c r="C84" s="1" t="s">
        <v>69</v>
      </c>
      <c r="D84" s="1" t="s">
        <v>11</v>
      </c>
      <c r="E84" s="1" t="s">
        <v>15</v>
      </c>
      <c r="F84" s="1" t="s">
        <v>17</v>
      </c>
      <c r="G84" s="1"/>
      <c r="H84" s="1"/>
      <c r="I84" s="1"/>
      <c r="J84" s="2">
        <f>J85</f>
        <v>355736.56</v>
      </c>
    </row>
    <row r="85" spans="1:10" ht="15" customHeight="1">
      <c r="A85" s="3" t="s">
        <v>16</v>
      </c>
      <c r="B85" s="1" t="s">
        <v>9</v>
      </c>
      <c r="C85" s="1" t="s">
        <v>69</v>
      </c>
      <c r="D85" s="1" t="s">
        <v>11</v>
      </c>
      <c r="E85" s="1" t="s">
        <v>15</v>
      </c>
      <c r="F85" s="1" t="s">
        <v>17</v>
      </c>
      <c r="G85" s="1" t="s">
        <v>18</v>
      </c>
      <c r="H85" s="1"/>
      <c r="I85" s="1"/>
      <c r="J85" s="2">
        <f>J86</f>
        <v>355736.56</v>
      </c>
    </row>
    <row r="86" spans="1:10" ht="39" customHeight="1">
      <c r="A86" s="3" t="s">
        <v>71</v>
      </c>
      <c r="B86" s="1" t="s">
        <v>9</v>
      </c>
      <c r="C86" s="1" t="s">
        <v>69</v>
      </c>
      <c r="D86" s="1" t="s">
        <v>11</v>
      </c>
      <c r="E86" s="1" t="s">
        <v>15</v>
      </c>
      <c r="F86" s="1" t="s">
        <v>17</v>
      </c>
      <c r="G86" s="1" t="s">
        <v>18</v>
      </c>
      <c r="H86" s="1" t="s">
        <v>72</v>
      </c>
      <c r="I86" s="1"/>
      <c r="J86" s="2">
        <f>J87</f>
        <v>355736.56</v>
      </c>
    </row>
    <row r="87" spans="1:10" ht="26.25" customHeight="1">
      <c r="A87" s="3" t="s">
        <v>55</v>
      </c>
      <c r="B87" s="1" t="s">
        <v>9</v>
      </c>
      <c r="C87" s="1" t="s">
        <v>69</v>
      </c>
      <c r="D87" s="1" t="s">
        <v>11</v>
      </c>
      <c r="E87" s="1" t="s">
        <v>15</v>
      </c>
      <c r="F87" s="1" t="s">
        <v>17</v>
      </c>
      <c r="G87" s="1" t="s">
        <v>18</v>
      </c>
      <c r="H87" s="1" t="s">
        <v>72</v>
      </c>
      <c r="I87" s="1" t="s">
        <v>56</v>
      </c>
      <c r="J87" s="2">
        <v>355736.56</v>
      </c>
    </row>
    <row r="88" spans="1:10" ht="15" customHeight="1">
      <c r="A88" s="3" t="s">
        <v>73</v>
      </c>
      <c r="B88" s="1" t="s">
        <v>9</v>
      </c>
      <c r="C88" s="1" t="s">
        <v>69</v>
      </c>
      <c r="D88" s="1" t="s">
        <v>36</v>
      </c>
      <c r="E88" s="1"/>
      <c r="F88" s="1"/>
      <c r="G88" s="1"/>
      <c r="H88" s="1"/>
      <c r="I88" s="1"/>
      <c r="J88" s="2">
        <f>J89</f>
        <v>3436664.44</v>
      </c>
    </row>
    <row r="89" spans="1:10" ht="15" customHeight="1">
      <c r="A89" s="3" t="s">
        <v>14</v>
      </c>
      <c r="B89" s="1" t="s">
        <v>9</v>
      </c>
      <c r="C89" s="1" t="s">
        <v>69</v>
      </c>
      <c r="D89" s="1" t="s">
        <v>36</v>
      </c>
      <c r="E89" s="1" t="s">
        <v>15</v>
      </c>
      <c r="F89" s="1"/>
      <c r="G89" s="1"/>
      <c r="H89" s="1"/>
      <c r="I89" s="1"/>
      <c r="J89" s="2">
        <f>J90</f>
        <v>3436664.44</v>
      </c>
    </row>
    <row r="90" spans="1:10" ht="15" customHeight="1">
      <c r="A90" s="3" t="s">
        <v>16</v>
      </c>
      <c r="B90" s="1" t="s">
        <v>9</v>
      </c>
      <c r="C90" s="1" t="s">
        <v>69</v>
      </c>
      <c r="D90" s="1" t="s">
        <v>36</v>
      </c>
      <c r="E90" s="1" t="s">
        <v>15</v>
      </c>
      <c r="F90" s="1" t="s">
        <v>17</v>
      </c>
      <c r="G90" s="1"/>
      <c r="H90" s="1"/>
      <c r="I90" s="1"/>
      <c r="J90" s="2">
        <f>J91</f>
        <v>3436664.44</v>
      </c>
    </row>
    <row r="91" spans="1:10" ht="15" customHeight="1">
      <c r="A91" s="3" t="s">
        <v>16</v>
      </c>
      <c r="B91" s="1" t="s">
        <v>9</v>
      </c>
      <c r="C91" s="1" t="s">
        <v>69</v>
      </c>
      <c r="D91" s="1" t="s">
        <v>36</v>
      </c>
      <c r="E91" s="1" t="s">
        <v>15</v>
      </c>
      <c r="F91" s="1" t="s">
        <v>17</v>
      </c>
      <c r="G91" s="1" t="s">
        <v>18</v>
      </c>
      <c r="H91" s="1"/>
      <c r="I91" s="1"/>
      <c r="J91" s="2">
        <f>J92</f>
        <v>3436664.44</v>
      </c>
    </row>
    <row r="92" spans="1:10" ht="39" customHeight="1">
      <c r="A92" s="3" t="s">
        <v>74</v>
      </c>
      <c r="B92" s="1" t="s">
        <v>9</v>
      </c>
      <c r="C92" s="1" t="s">
        <v>69</v>
      </c>
      <c r="D92" s="1" t="s">
        <v>36</v>
      </c>
      <c r="E92" s="1" t="s">
        <v>15</v>
      </c>
      <c r="F92" s="1" t="s">
        <v>17</v>
      </c>
      <c r="G92" s="1" t="s">
        <v>18</v>
      </c>
      <c r="H92" s="1" t="s">
        <v>75</v>
      </c>
      <c r="I92" s="1"/>
      <c r="J92" s="2">
        <f>J93</f>
        <v>3436664.44</v>
      </c>
    </row>
    <row r="93" spans="1:10" ht="26.25" customHeight="1">
      <c r="A93" s="3" t="s">
        <v>55</v>
      </c>
      <c r="B93" s="1" t="s">
        <v>9</v>
      </c>
      <c r="C93" s="1" t="s">
        <v>69</v>
      </c>
      <c r="D93" s="1" t="s">
        <v>36</v>
      </c>
      <c r="E93" s="1" t="s">
        <v>15</v>
      </c>
      <c r="F93" s="1" t="s">
        <v>17</v>
      </c>
      <c r="G93" s="1" t="s">
        <v>18</v>
      </c>
      <c r="H93" s="1" t="s">
        <v>75</v>
      </c>
      <c r="I93" s="1" t="s">
        <v>56</v>
      </c>
      <c r="J93" s="2">
        <v>3436664.44</v>
      </c>
    </row>
    <row r="94" spans="1:10" ht="15" customHeight="1">
      <c r="A94" s="3" t="s">
        <v>76</v>
      </c>
      <c r="B94" s="1" t="s">
        <v>9</v>
      </c>
      <c r="C94" s="1" t="s">
        <v>69</v>
      </c>
      <c r="D94" s="1" t="s">
        <v>48</v>
      </c>
      <c r="E94" s="1"/>
      <c r="F94" s="1"/>
      <c r="G94" s="1"/>
      <c r="H94" s="1"/>
      <c r="I94" s="1"/>
      <c r="J94" s="2">
        <v>5926117.9000000004</v>
      </c>
    </row>
    <row r="95" spans="1:10" ht="15" customHeight="1">
      <c r="A95" s="3" t="s">
        <v>14</v>
      </c>
      <c r="B95" s="1" t="s">
        <v>9</v>
      </c>
      <c r="C95" s="1" t="s">
        <v>69</v>
      </c>
      <c r="D95" s="1" t="s">
        <v>48</v>
      </c>
      <c r="E95" s="1" t="s">
        <v>15</v>
      </c>
      <c r="F95" s="1"/>
      <c r="G95" s="1"/>
      <c r="H95" s="1"/>
      <c r="I95" s="1"/>
      <c r="J95" s="2">
        <v>5926117.9000000004</v>
      </c>
    </row>
    <row r="96" spans="1:10" ht="15" customHeight="1">
      <c r="A96" s="3" t="s">
        <v>16</v>
      </c>
      <c r="B96" s="1" t="s">
        <v>9</v>
      </c>
      <c r="C96" s="1" t="s">
        <v>69</v>
      </c>
      <c r="D96" s="1" t="s">
        <v>48</v>
      </c>
      <c r="E96" s="1" t="s">
        <v>15</v>
      </c>
      <c r="F96" s="1" t="s">
        <v>17</v>
      </c>
      <c r="G96" s="1"/>
      <c r="H96" s="1"/>
      <c r="I96" s="1"/>
      <c r="J96" s="2">
        <v>5926117.9000000004</v>
      </c>
    </row>
    <row r="97" spans="1:10" ht="15" customHeight="1">
      <c r="A97" s="3" t="s">
        <v>16</v>
      </c>
      <c r="B97" s="1" t="s">
        <v>9</v>
      </c>
      <c r="C97" s="1" t="s">
        <v>69</v>
      </c>
      <c r="D97" s="1" t="s">
        <v>48</v>
      </c>
      <c r="E97" s="1" t="s">
        <v>15</v>
      </c>
      <c r="F97" s="1" t="s">
        <v>17</v>
      </c>
      <c r="G97" s="1" t="s">
        <v>18</v>
      </c>
      <c r="H97" s="1"/>
      <c r="I97" s="1"/>
      <c r="J97" s="2">
        <v>5926117.9000000004</v>
      </c>
    </row>
    <row r="98" spans="1:10" ht="39" customHeight="1">
      <c r="A98" s="3" t="s">
        <v>45</v>
      </c>
      <c r="B98" s="1" t="s">
        <v>9</v>
      </c>
      <c r="C98" s="1" t="s">
        <v>69</v>
      </c>
      <c r="D98" s="1" t="s">
        <v>48</v>
      </c>
      <c r="E98" s="1" t="s">
        <v>15</v>
      </c>
      <c r="F98" s="1" t="s">
        <v>17</v>
      </c>
      <c r="G98" s="1" t="s">
        <v>18</v>
      </c>
      <c r="H98" s="1" t="s">
        <v>46</v>
      </c>
      <c r="I98" s="1"/>
      <c r="J98" s="2">
        <v>5926117.9000000004</v>
      </c>
    </row>
    <row r="99" spans="1:10" ht="26.25" customHeight="1">
      <c r="A99" s="3" t="s">
        <v>55</v>
      </c>
      <c r="B99" s="1" t="s">
        <v>9</v>
      </c>
      <c r="C99" s="1" t="s">
        <v>69</v>
      </c>
      <c r="D99" s="1" t="s">
        <v>48</v>
      </c>
      <c r="E99" s="1" t="s">
        <v>15</v>
      </c>
      <c r="F99" s="1" t="s">
        <v>17</v>
      </c>
      <c r="G99" s="1" t="s">
        <v>18</v>
      </c>
      <c r="H99" s="1" t="s">
        <v>46</v>
      </c>
      <c r="I99" s="1" t="s">
        <v>56</v>
      </c>
      <c r="J99" s="2">
        <v>5926117.9000000004</v>
      </c>
    </row>
    <row r="100" spans="1:10" ht="26.25" customHeight="1">
      <c r="A100" s="3" t="s">
        <v>77</v>
      </c>
      <c r="B100" s="1" t="s">
        <v>9</v>
      </c>
      <c r="C100" s="1" t="s">
        <v>69</v>
      </c>
      <c r="D100" s="1" t="s">
        <v>69</v>
      </c>
      <c r="E100" s="1"/>
      <c r="F100" s="1"/>
      <c r="G100" s="1"/>
      <c r="H100" s="1"/>
      <c r="I100" s="1"/>
      <c r="J100" s="2">
        <f>J101</f>
        <v>3297300</v>
      </c>
    </row>
    <row r="101" spans="1:10" ht="51.75" customHeight="1">
      <c r="A101" s="3" t="s">
        <v>25</v>
      </c>
      <c r="B101" s="1" t="s">
        <v>9</v>
      </c>
      <c r="C101" s="1" t="s">
        <v>69</v>
      </c>
      <c r="D101" s="1" t="s">
        <v>69</v>
      </c>
      <c r="E101" s="1" t="s">
        <v>11</v>
      </c>
      <c r="F101" s="1"/>
      <c r="G101" s="1"/>
      <c r="H101" s="1"/>
      <c r="I101" s="1"/>
      <c r="J101" s="2">
        <f>J102</f>
        <v>3297300</v>
      </c>
    </row>
    <row r="102" spans="1:10" ht="15" customHeight="1">
      <c r="A102" s="3" t="s">
        <v>26</v>
      </c>
      <c r="B102" s="1" t="s">
        <v>9</v>
      </c>
      <c r="C102" s="1" t="s">
        <v>69</v>
      </c>
      <c r="D102" s="1" t="s">
        <v>69</v>
      </c>
      <c r="E102" s="1" t="s">
        <v>11</v>
      </c>
      <c r="F102" s="1" t="s">
        <v>27</v>
      </c>
      <c r="G102" s="1"/>
      <c r="H102" s="1"/>
      <c r="I102" s="1"/>
      <c r="J102" s="2">
        <f>J103</f>
        <v>3297300</v>
      </c>
    </row>
    <row r="103" spans="1:10" ht="26.25" customHeight="1">
      <c r="A103" s="3" t="s">
        <v>35</v>
      </c>
      <c r="B103" s="1" t="s">
        <v>9</v>
      </c>
      <c r="C103" s="1" t="s">
        <v>69</v>
      </c>
      <c r="D103" s="1" t="s">
        <v>69</v>
      </c>
      <c r="E103" s="1" t="s">
        <v>11</v>
      </c>
      <c r="F103" s="1" t="s">
        <v>27</v>
      </c>
      <c r="G103" s="1" t="s">
        <v>36</v>
      </c>
      <c r="H103" s="1"/>
      <c r="I103" s="1"/>
      <c r="J103" s="2">
        <f>J104</f>
        <v>3297300</v>
      </c>
    </row>
    <row r="104" spans="1:10" ht="51.75" customHeight="1">
      <c r="A104" s="3" t="s">
        <v>37</v>
      </c>
      <c r="B104" s="1" t="s">
        <v>9</v>
      </c>
      <c r="C104" s="1" t="s">
        <v>69</v>
      </c>
      <c r="D104" s="1" t="s">
        <v>69</v>
      </c>
      <c r="E104" s="1" t="s">
        <v>11</v>
      </c>
      <c r="F104" s="1" t="s">
        <v>27</v>
      </c>
      <c r="G104" s="1" t="s">
        <v>36</v>
      </c>
      <c r="H104" s="1" t="s">
        <v>38</v>
      </c>
      <c r="I104" s="1"/>
      <c r="J104" s="2">
        <f>J105</f>
        <v>3297300</v>
      </c>
    </row>
    <row r="105" spans="1:10" ht="15" customHeight="1">
      <c r="A105" s="3" t="s">
        <v>39</v>
      </c>
      <c r="B105" s="1" t="s">
        <v>9</v>
      </c>
      <c r="C105" s="1" t="s">
        <v>69</v>
      </c>
      <c r="D105" s="1" t="s">
        <v>69</v>
      </c>
      <c r="E105" s="1" t="s">
        <v>11</v>
      </c>
      <c r="F105" s="1" t="s">
        <v>27</v>
      </c>
      <c r="G105" s="1" t="s">
        <v>36</v>
      </c>
      <c r="H105" s="1" t="s">
        <v>38</v>
      </c>
      <c r="I105" s="1" t="s">
        <v>40</v>
      </c>
      <c r="J105" s="2">
        <v>3297300</v>
      </c>
    </row>
    <row r="106" spans="1:10" ht="15" customHeight="1">
      <c r="A106" s="3" t="s">
        <v>78</v>
      </c>
      <c r="B106" s="1" t="s">
        <v>9</v>
      </c>
      <c r="C106" s="1" t="s">
        <v>79</v>
      </c>
      <c r="D106" s="1"/>
      <c r="E106" s="1"/>
      <c r="F106" s="1"/>
      <c r="G106" s="1"/>
      <c r="H106" s="1"/>
      <c r="I106" s="1"/>
      <c r="J106" s="2">
        <f t="shared" ref="J106:J111" si="0">J107</f>
        <v>15450838</v>
      </c>
    </row>
    <row r="107" spans="1:10" ht="15" customHeight="1">
      <c r="A107" s="3" t="s">
        <v>80</v>
      </c>
      <c r="B107" s="1" t="s">
        <v>9</v>
      </c>
      <c r="C107" s="1" t="s">
        <v>79</v>
      </c>
      <c r="D107" s="1" t="s">
        <v>11</v>
      </c>
      <c r="E107" s="1"/>
      <c r="F107" s="1"/>
      <c r="G107" s="1"/>
      <c r="H107" s="1"/>
      <c r="I107" s="1"/>
      <c r="J107" s="2">
        <f t="shared" si="0"/>
        <v>15450838</v>
      </c>
    </row>
    <row r="108" spans="1:10" ht="51.75" customHeight="1">
      <c r="A108" s="3" t="s">
        <v>25</v>
      </c>
      <c r="B108" s="1" t="s">
        <v>9</v>
      </c>
      <c r="C108" s="1" t="s">
        <v>79</v>
      </c>
      <c r="D108" s="1" t="s">
        <v>11</v>
      </c>
      <c r="E108" s="1" t="s">
        <v>11</v>
      </c>
      <c r="F108" s="1"/>
      <c r="G108" s="1"/>
      <c r="H108" s="1"/>
      <c r="I108" s="1"/>
      <c r="J108" s="2">
        <f t="shared" si="0"/>
        <v>15450838</v>
      </c>
    </row>
    <row r="109" spans="1:10" ht="15" customHeight="1">
      <c r="A109" s="3" t="s">
        <v>26</v>
      </c>
      <c r="B109" s="1" t="s">
        <v>9</v>
      </c>
      <c r="C109" s="1" t="s">
        <v>79</v>
      </c>
      <c r="D109" s="1" t="s">
        <v>11</v>
      </c>
      <c r="E109" s="1" t="s">
        <v>11</v>
      </c>
      <c r="F109" s="1" t="s">
        <v>27</v>
      </c>
      <c r="G109" s="1"/>
      <c r="H109" s="1"/>
      <c r="I109" s="1"/>
      <c r="J109" s="2">
        <f t="shared" si="0"/>
        <v>15450838</v>
      </c>
    </row>
    <row r="110" spans="1:10" ht="26.25" customHeight="1">
      <c r="A110" s="3" t="s">
        <v>35</v>
      </c>
      <c r="B110" s="1" t="s">
        <v>9</v>
      </c>
      <c r="C110" s="1" t="s">
        <v>79</v>
      </c>
      <c r="D110" s="1" t="s">
        <v>11</v>
      </c>
      <c r="E110" s="1" t="s">
        <v>11</v>
      </c>
      <c r="F110" s="1" t="s">
        <v>27</v>
      </c>
      <c r="G110" s="1" t="s">
        <v>36</v>
      </c>
      <c r="H110" s="1"/>
      <c r="I110" s="1"/>
      <c r="J110" s="2">
        <f t="shared" si="0"/>
        <v>15450838</v>
      </c>
    </row>
    <row r="111" spans="1:10" ht="51.75" customHeight="1">
      <c r="A111" s="3" t="s">
        <v>37</v>
      </c>
      <c r="B111" s="1" t="s">
        <v>9</v>
      </c>
      <c r="C111" s="1" t="s">
        <v>79</v>
      </c>
      <c r="D111" s="1" t="s">
        <v>11</v>
      </c>
      <c r="E111" s="1" t="s">
        <v>11</v>
      </c>
      <c r="F111" s="1" t="s">
        <v>27</v>
      </c>
      <c r="G111" s="1" t="s">
        <v>36</v>
      </c>
      <c r="H111" s="1" t="s">
        <v>38</v>
      </c>
      <c r="I111" s="1"/>
      <c r="J111" s="2">
        <f t="shared" si="0"/>
        <v>15450838</v>
      </c>
    </row>
    <row r="112" spans="1:10" ht="13.9" customHeight="1">
      <c r="A112" s="3" t="s">
        <v>39</v>
      </c>
      <c r="B112" s="1" t="s">
        <v>9</v>
      </c>
      <c r="C112" s="1" t="s">
        <v>79</v>
      </c>
      <c r="D112" s="1" t="s">
        <v>11</v>
      </c>
      <c r="E112" s="1" t="s">
        <v>11</v>
      </c>
      <c r="F112" s="1" t="s">
        <v>27</v>
      </c>
      <c r="G112" s="1" t="s">
        <v>36</v>
      </c>
      <c r="H112" s="1" t="s">
        <v>38</v>
      </c>
      <c r="I112" s="1" t="s">
        <v>40</v>
      </c>
      <c r="J112" s="2">
        <v>15450838</v>
      </c>
    </row>
    <row r="113" spans="1:10" ht="0.6" hidden="1" customHeight="1">
      <c r="A113" s="3" t="s">
        <v>81</v>
      </c>
      <c r="B113" s="1" t="s">
        <v>9</v>
      </c>
      <c r="C113" s="1" t="s">
        <v>15</v>
      </c>
      <c r="D113" s="1"/>
      <c r="E113" s="1"/>
      <c r="F113" s="1"/>
      <c r="G113" s="1"/>
      <c r="H113" s="1"/>
      <c r="I113" s="1"/>
      <c r="J113" s="2">
        <v>0</v>
      </c>
    </row>
    <row r="114" spans="1:10" ht="15" hidden="1" customHeight="1">
      <c r="A114" s="3" t="s">
        <v>81</v>
      </c>
      <c r="B114" s="1" t="s">
        <v>9</v>
      </c>
      <c r="C114" s="1" t="s">
        <v>15</v>
      </c>
      <c r="D114" s="1" t="s">
        <v>15</v>
      </c>
      <c r="E114" s="1"/>
      <c r="F114" s="1"/>
      <c r="G114" s="1"/>
      <c r="H114" s="1"/>
      <c r="I114" s="1"/>
      <c r="J114" s="2">
        <v>0</v>
      </c>
    </row>
    <row r="115" spans="1:10" ht="0.6" hidden="1" customHeight="1">
      <c r="A115" s="3" t="s">
        <v>14</v>
      </c>
      <c r="B115" s="1" t="s">
        <v>9</v>
      </c>
      <c r="C115" s="1" t="s">
        <v>15</v>
      </c>
      <c r="D115" s="1" t="s">
        <v>15</v>
      </c>
      <c r="E115" s="1" t="s">
        <v>15</v>
      </c>
      <c r="F115" s="1"/>
      <c r="G115" s="1"/>
      <c r="H115" s="1"/>
      <c r="I115" s="1"/>
      <c r="J115" s="2">
        <v>0</v>
      </c>
    </row>
    <row r="116" spans="1:10" ht="15" hidden="1" customHeight="1">
      <c r="A116" s="3" t="s">
        <v>16</v>
      </c>
      <c r="B116" s="1" t="s">
        <v>9</v>
      </c>
      <c r="C116" s="1" t="s">
        <v>15</v>
      </c>
      <c r="D116" s="1" t="s">
        <v>15</v>
      </c>
      <c r="E116" s="1" t="s">
        <v>15</v>
      </c>
      <c r="F116" s="1" t="s">
        <v>17</v>
      </c>
      <c r="G116" s="1"/>
      <c r="H116" s="1"/>
      <c r="I116" s="1"/>
      <c r="J116" s="2">
        <v>0</v>
      </c>
    </row>
    <row r="117" spans="1:10" ht="15" hidden="1" customHeight="1">
      <c r="A117" s="3" t="s">
        <v>16</v>
      </c>
      <c r="B117" s="1" t="s">
        <v>9</v>
      </c>
      <c r="C117" s="1" t="s">
        <v>15</v>
      </c>
      <c r="D117" s="1" t="s">
        <v>15</v>
      </c>
      <c r="E117" s="1" t="s">
        <v>15</v>
      </c>
      <c r="F117" s="1" t="s">
        <v>17</v>
      </c>
      <c r="G117" s="1" t="s">
        <v>18</v>
      </c>
      <c r="H117" s="1"/>
      <c r="I117" s="1"/>
      <c r="J117" s="2">
        <v>0</v>
      </c>
    </row>
    <row r="118" spans="1:10" ht="39" hidden="1" customHeight="1">
      <c r="A118" s="3" t="s">
        <v>82</v>
      </c>
      <c r="B118" s="1" t="s">
        <v>9</v>
      </c>
      <c r="C118" s="1" t="s">
        <v>15</v>
      </c>
      <c r="D118" s="1" t="s">
        <v>15</v>
      </c>
      <c r="E118" s="1" t="s">
        <v>15</v>
      </c>
      <c r="F118" s="1" t="s">
        <v>17</v>
      </c>
      <c r="G118" s="1" t="s">
        <v>18</v>
      </c>
      <c r="H118" s="1" t="s">
        <v>83</v>
      </c>
      <c r="I118" s="1"/>
      <c r="J118" s="2">
        <v>0</v>
      </c>
    </row>
    <row r="119" spans="1:10" hidden="1">
      <c r="A119" s="3"/>
      <c r="B119" s="1" t="s">
        <v>9</v>
      </c>
      <c r="C119" s="1" t="s">
        <v>15</v>
      </c>
      <c r="D119" s="1" t="s">
        <v>15</v>
      </c>
      <c r="E119" s="1" t="s">
        <v>15</v>
      </c>
      <c r="F119" s="1" t="s">
        <v>17</v>
      </c>
      <c r="G119" s="1" t="s">
        <v>18</v>
      </c>
      <c r="H119" s="1" t="s">
        <v>83</v>
      </c>
      <c r="I119" s="1" t="s">
        <v>84</v>
      </c>
      <c r="J119" s="2">
        <v>0</v>
      </c>
    </row>
    <row r="120" spans="1:10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>
      <c r="A121" s="10"/>
      <c r="B121" s="11"/>
      <c r="C121" s="11"/>
      <c r="D121" s="11"/>
      <c r="E121" s="11"/>
      <c r="F121" s="11"/>
      <c r="G121" s="11"/>
      <c r="H121" s="11"/>
      <c r="I121" s="11"/>
      <c r="J121" s="11"/>
    </row>
  </sheetData>
  <mergeCells count="20">
    <mergeCell ref="A1:J1"/>
    <mergeCell ref="A17:J17"/>
    <mergeCell ref="E18:H18"/>
    <mergeCell ref="A12:E15"/>
    <mergeCell ref="F15:J15"/>
    <mergeCell ref="F12:J12"/>
    <mergeCell ref="F13:J13"/>
    <mergeCell ref="A6:J6"/>
    <mergeCell ref="A8:J8"/>
    <mergeCell ref="A7:J7"/>
    <mergeCell ref="F14:J14"/>
    <mergeCell ref="A16:J16"/>
    <mergeCell ref="A11:J11"/>
    <mergeCell ref="A10:J10"/>
    <mergeCell ref="A9:J9"/>
    <mergeCell ref="A121:J121"/>
    <mergeCell ref="A5:J5"/>
    <mergeCell ref="A4:J4"/>
    <mergeCell ref="A3:J3"/>
    <mergeCell ref="A2:J2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cp:lastPrinted>2023-09-07T09:24:30Z</cp:lastPrinted>
  <dcterms:created xsi:type="dcterms:W3CDTF">2021-04-12T14:52:46Z</dcterms:created>
  <dcterms:modified xsi:type="dcterms:W3CDTF">2023-09-25T10:49:16Z</dcterms:modified>
</cp:coreProperties>
</file>